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eturaki\Downloads\"/>
    </mc:Choice>
  </mc:AlternateContent>
  <xr:revisionPtr revIDLastSave="0" documentId="13_ncr:1_{329809F4-FF9A-44F7-B9F0-BD998D59D78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7" i="1" l="1"/>
  <c r="C27" i="1"/>
  <c r="D27" i="1"/>
  <c r="B29" i="1"/>
  <c r="B30" i="1"/>
  <c r="C30" i="1"/>
  <c r="D30" i="1"/>
  <c r="B31" i="1"/>
  <c r="C31" i="1"/>
  <c r="D31" i="1"/>
  <c r="B32" i="1"/>
  <c r="C32" i="1"/>
  <c r="D32" i="1"/>
  <c r="B33" i="1"/>
  <c r="C33" i="1"/>
  <c r="D33" i="1"/>
  <c r="B35" i="1"/>
  <c r="B36" i="1"/>
  <c r="C36" i="1"/>
  <c r="D36" i="1"/>
  <c r="B37" i="1"/>
  <c r="C37" i="1"/>
  <c r="D37" i="1"/>
  <c r="B38" i="1"/>
  <c r="C38" i="1"/>
  <c r="D38" i="1"/>
  <c r="B40" i="1"/>
  <c r="B41" i="1"/>
  <c r="C41" i="1"/>
  <c r="D41" i="1"/>
  <c r="B42" i="1"/>
  <c r="C42" i="1"/>
  <c r="D42" i="1"/>
  <c r="B43" i="1"/>
  <c r="C43" i="1"/>
  <c r="D43" i="1"/>
  <c r="B44" i="1"/>
  <c r="C44" i="1"/>
  <c r="D44" i="1"/>
  <c r="B45" i="1"/>
  <c r="C45" i="1"/>
  <c r="D45" i="1"/>
  <c r="B46" i="1"/>
  <c r="C46" i="1"/>
  <c r="D46" i="1"/>
  <c r="B47" i="1"/>
  <c r="C47" i="1"/>
  <c r="D47" i="1"/>
  <c r="B50" i="1"/>
  <c r="B51" i="1"/>
  <c r="C51" i="1"/>
  <c r="D51" i="1"/>
  <c r="B54" i="1"/>
  <c r="B55" i="1"/>
  <c r="C55" i="1"/>
  <c r="D55" i="1"/>
  <c r="B56" i="1"/>
  <c r="C56" i="1"/>
  <c r="D56" i="1"/>
  <c r="B57" i="1"/>
  <c r="C57" i="1"/>
  <c r="D57" i="1"/>
  <c r="B59" i="1"/>
  <c r="B60" i="1"/>
  <c r="C60" i="1"/>
  <c r="D60" i="1"/>
</calcChain>
</file>

<file path=xl/sharedStrings.xml><?xml version="1.0" encoding="utf-8"?>
<sst xmlns="http://schemas.openxmlformats.org/spreadsheetml/2006/main" count="181" uniqueCount="124">
  <si>
    <t>Price</t>
  </si>
  <si>
    <t>Qty</t>
  </si>
  <si>
    <t xml:space="preserve">Distribution Box </t>
  </si>
  <si>
    <t>Cement</t>
  </si>
  <si>
    <t>Inches</t>
  </si>
  <si>
    <t xml:space="preserve"> Neutral Link 350A 7 Holes 50-90mm</t>
  </si>
  <si>
    <t>Active Link 350A 7 Holes 50-90mm</t>
  </si>
  <si>
    <t>Abloy Protec Utility Padlock 20mm Shackle – LESS KEYS Utility System – Low Security Padlock – NON Rekeyable</t>
  </si>
  <si>
    <t>BAKELITE SWITCHPANEL 6.0MM 2450X1228MM</t>
  </si>
  <si>
    <t>Materials</t>
  </si>
  <si>
    <t>Three phase circuit protection 80Amps</t>
  </si>
  <si>
    <t>Termination Kit</t>
  </si>
  <si>
    <t>Joining Kit</t>
  </si>
  <si>
    <t>Three phase meter</t>
  </si>
  <si>
    <t>Marrine plywood 3/4 inch for inner board &amp; door</t>
  </si>
  <si>
    <t>Tapping screw for mounting switching components 1 ½ inch phillips type</t>
  </si>
  <si>
    <t>Hasp &amp; stable</t>
  </si>
  <si>
    <t>Tapping screw for mounting pannel board  2 inches phillips type</t>
  </si>
  <si>
    <t xml:space="preserve">Cable 90mm Al 4 Core(500 per Drum) </t>
  </si>
  <si>
    <t>AST CABLE HARD COVER U/G PVC 150MMX25MT ROLL 
25MTR ROLLS FOR 900m</t>
  </si>
  <si>
    <t>Warning tape orange plastic cover 100 per meter</t>
  </si>
  <si>
    <t>Main Cable from Distribution box to KOIL facility compound (Copper cable  16mm sqr 4 core + earth)</t>
  </si>
  <si>
    <t>UNDERGROUND CABLE TO KOIL</t>
  </si>
  <si>
    <t xml:space="preserve">Fence Material </t>
  </si>
  <si>
    <r>
      <rPr>
        <b/>
        <sz val="8.5"/>
        <rFont val="Tahoma"/>
        <family val="2"/>
      </rPr>
      <t>CONCRETE WORK</t>
    </r>
  </si>
  <si>
    <r>
      <rPr>
        <sz val="8.5"/>
        <rFont val="Tahoma"/>
        <family val="2"/>
      </rPr>
      <t>Portland Cement 40Kg</t>
    </r>
  </si>
  <si>
    <r>
      <rPr>
        <sz val="8.5"/>
        <rFont val="Tahoma"/>
        <family val="2"/>
      </rPr>
      <t>bags</t>
    </r>
  </si>
  <si>
    <r>
      <rPr>
        <b/>
        <sz val="8.5"/>
        <rFont val="Tahoma"/>
        <family val="2"/>
      </rPr>
      <t>BLOCKWORK</t>
    </r>
  </si>
  <si>
    <r>
      <rPr>
        <sz val="8.5"/>
        <rFont val="Tahoma"/>
        <family val="2"/>
      </rPr>
      <t>External Concrete block 390x190x140mm</t>
    </r>
  </si>
  <si>
    <r>
      <rPr>
        <sz val="8.5"/>
        <rFont val="Tahoma"/>
        <family val="2"/>
      </rPr>
      <t>blocks</t>
    </r>
  </si>
  <si>
    <r>
      <rPr>
        <sz val="8.5"/>
        <rFont val="Tahoma"/>
        <family val="2"/>
      </rPr>
      <t>Internal Concrete block 390x190x140mm</t>
    </r>
  </si>
  <si>
    <t xml:space="preserve">Staff House Materials </t>
  </si>
  <si>
    <r>
      <rPr>
        <b/>
        <sz val="8.5"/>
        <rFont val="Tahoma"/>
        <family val="2"/>
      </rPr>
      <t>REINFORCEMENT WORK</t>
    </r>
  </si>
  <si>
    <r>
      <rPr>
        <sz val="8.5"/>
        <rFont val="Tahoma"/>
        <family val="2"/>
      </rPr>
      <t>Reinforced rod D12mm Ø minimum Grade 300MPa</t>
    </r>
  </si>
  <si>
    <r>
      <rPr>
        <sz val="8.5"/>
        <rFont val="Tahoma"/>
        <family val="2"/>
      </rPr>
      <t>lengths</t>
    </r>
  </si>
  <si>
    <r>
      <rPr>
        <sz val="8.5"/>
        <rFont val="Tahoma"/>
        <family val="2"/>
      </rPr>
      <t>R6 diam bar for stirrups minimum Grade 300MPa</t>
    </r>
  </si>
  <si>
    <r>
      <rPr>
        <sz val="8.5"/>
        <rFont val="Tahoma"/>
        <family val="2"/>
      </rPr>
      <t>665 BRC Mesh reinforcement 6mx2.4m</t>
    </r>
  </si>
  <si>
    <r>
      <rPr>
        <sz val="8.5"/>
        <rFont val="Tahoma"/>
        <family val="2"/>
      </rPr>
      <t>sheets</t>
    </r>
  </si>
  <si>
    <r>
      <rPr>
        <sz val="8.5"/>
        <rFont val="Tahoma"/>
        <family val="2"/>
      </rPr>
      <t>Polythene black plastic 1.8x60mx4mm</t>
    </r>
  </si>
  <si>
    <r>
      <rPr>
        <sz val="8.5"/>
        <rFont val="Tahoma"/>
        <family val="2"/>
      </rPr>
      <t>roll</t>
    </r>
  </si>
  <si>
    <r>
      <rPr>
        <sz val="8.5"/>
        <rFont val="Tahoma"/>
        <family val="2"/>
      </rPr>
      <t>Tie/Bind Wire</t>
    </r>
  </si>
  <si>
    <r>
      <rPr>
        <sz val="8.5"/>
        <rFont val="Tahoma"/>
        <family val="2"/>
      </rPr>
      <t>spool</t>
    </r>
  </si>
  <si>
    <r>
      <rPr>
        <b/>
        <sz val="8.5"/>
        <rFont val="Tahoma"/>
        <family val="2"/>
      </rPr>
      <t>CARPENTRY</t>
    </r>
  </si>
  <si>
    <r>
      <rPr>
        <sz val="8.5"/>
        <rFont val="Tahoma"/>
        <family val="2"/>
      </rPr>
      <t>Radiata Pine 150X50mm x6m F7 Grade, seasoned pine</t>
    </r>
  </si>
  <si>
    <r>
      <rPr>
        <sz val="8.5"/>
        <rFont val="Tahoma"/>
        <family val="2"/>
      </rPr>
      <t>length</t>
    </r>
  </si>
  <si>
    <r>
      <rPr>
        <sz val="8.5"/>
        <rFont val="Tahoma"/>
        <family val="2"/>
      </rPr>
      <t>Radiata Pine 100X50mm x6m F7 Grade, seasoned pine</t>
    </r>
  </si>
  <si>
    <r>
      <rPr>
        <sz val="8.5"/>
        <rFont val="Tahoma"/>
        <family val="2"/>
      </rPr>
      <t>Radiata Pine 50X50mm x6m F7 Grade, seasoned pine</t>
    </r>
  </si>
  <si>
    <r>
      <rPr>
        <sz val="8.5"/>
        <rFont val="Tahoma"/>
        <family val="2"/>
      </rPr>
      <t>Hardboard  2.4x1.2mx5mm</t>
    </r>
  </si>
  <si>
    <r>
      <rPr>
        <sz val="8.5"/>
        <rFont val="Tahoma"/>
        <family val="2"/>
      </rPr>
      <t>shts</t>
    </r>
  </si>
  <si>
    <r>
      <rPr>
        <sz val="8.5"/>
        <rFont val="Tahoma"/>
        <family val="2"/>
      </rPr>
      <t>Bolts &amp; Nut M12@200mm long</t>
    </r>
  </si>
  <si>
    <r>
      <rPr>
        <sz val="8.5"/>
        <rFont val="Tahoma"/>
        <family val="2"/>
      </rPr>
      <t>no</t>
    </r>
  </si>
  <si>
    <r>
      <rPr>
        <sz val="8.5"/>
        <rFont val="Tahoma"/>
        <family val="2"/>
      </rPr>
      <t>Bolts &amp; Nut M12@125mm long</t>
    </r>
  </si>
  <si>
    <r>
      <rPr>
        <b/>
        <sz val="8.5"/>
        <rFont val="Tahoma"/>
        <family val="2"/>
      </rPr>
      <t>ROOFING COVERING</t>
    </r>
  </si>
  <si>
    <r>
      <rPr>
        <sz val="8.5"/>
        <rFont val="Tahoma"/>
        <family val="2"/>
      </rPr>
      <t>Roof sheet 12ft (3.658m)</t>
    </r>
  </si>
  <si>
    <r>
      <rPr>
        <sz val="8.5"/>
        <rFont val="Tahoma"/>
        <family val="2"/>
      </rPr>
      <t>Standard Flashing edge 2.4m length</t>
    </r>
  </si>
  <si>
    <r>
      <rPr>
        <sz val="8.5"/>
        <rFont val="Tahoma"/>
        <family val="2"/>
      </rPr>
      <t>Standard Guttering 2.4m</t>
    </r>
  </si>
  <si>
    <r>
      <rPr>
        <b/>
        <sz val="8.5"/>
        <rFont val="Tahoma"/>
        <family val="2"/>
      </rPr>
      <t>JOINERY WORK</t>
    </r>
  </si>
  <si>
    <r>
      <rPr>
        <sz val="8.5"/>
        <rFont val="Tahoma"/>
        <family val="2"/>
      </rPr>
      <t>Window security mesh 2.4x1.2m</t>
    </r>
  </si>
  <si>
    <r>
      <rPr>
        <sz val="8.5"/>
        <rFont val="Tahoma"/>
        <family val="2"/>
      </rPr>
      <t>Panel Door 2000mmx1000mm</t>
    </r>
  </si>
  <si>
    <r>
      <rPr>
        <sz val="8.5"/>
        <rFont val="Tahoma"/>
        <family val="2"/>
      </rPr>
      <t>Flush Door 2000mmx900mm</t>
    </r>
  </si>
  <si>
    <r>
      <rPr>
        <sz val="8.5"/>
        <rFont val="Tahoma"/>
        <family val="2"/>
      </rPr>
      <t>Butt hinges 100mm</t>
    </r>
  </si>
  <si>
    <r>
      <rPr>
        <sz val="8.5"/>
        <rFont val="Tahoma"/>
        <family val="2"/>
      </rPr>
      <t>pairs</t>
    </r>
  </si>
  <si>
    <r>
      <rPr>
        <sz val="8.5"/>
        <rFont val="Tahoma"/>
        <family val="2"/>
      </rPr>
      <t>Entrance Lock set</t>
    </r>
  </si>
  <si>
    <r>
      <rPr>
        <sz val="8.5"/>
        <rFont val="Tahoma"/>
        <family val="2"/>
      </rPr>
      <t>Louver frame 8 blade with screws</t>
    </r>
  </si>
  <si>
    <r>
      <rPr>
        <sz val="8.5"/>
        <rFont val="Tahoma"/>
        <family val="2"/>
      </rPr>
      <t>Louver frame 4 blade with screws</t>
    </r>
  </si>
  <si>
    <r>
      <rPr>
        <sz val="8.5"/>
        <rFont val="Tahoma"/>
        <family val="2"/>
      </rPr>
      <t>Louvre clear glass 152x610mm</t>
    </r>
  </si>
  <si>
    <r>
      <rPr>
        <b/>
        <sz val="8.5"/>
        <rFont val="Tahoma"/>
        <family val="2"/>
      </rPr>
      <t>PAINTING WORK</t>
    </r>
  </si>
  <si>
    <r>
      <rPr>
        <sz val="8.5"/>
        <rFont val="Tahoma"/>
        <family val="2"/>
      </rPr>
      <t>Pink Primer paint 4ltr</t>
    </r>
  </si>
  <si>
    <r>
      <rPr>
        <sz val="8.5"/>
        <rFont val="Tahoma"/>
        <family val="2"/>
      </rPr>
      <t>tins</t>
    </r>
  </si>
  <si>
    <r>
      <rPr>
        <sz val="8.5"/>
        <rFont val="Tahoma"/>
        <family val="2"/>
      </rPr>
      <t>Undercoat paint 4ltr</t>
    </r>
  </si>
  <si>
    <r>
      <rPr>
        <sz val="8.5"/>
        <rFont val="Tahoma"/>
        <family val="2"/>
      </rPr>
      <t>Enamel coat paint 4ltr</t>
    </r>
  </si>
  <si>
    <r>
      <rPr>
        <sz val="8.5"/>
        <rFont val="Tahoma"/>
        <family val="2"/>
      </rPr>
      <t>Roller brush &amp; tray</t>
    </r>
  </si>
  <si>
    <r>
      <rPr>
        <sz val="8.5"/>
        <rFont val="Tahoma"/>
        <family val="2"/>
      </rPr>
      <t>nos</t>
    </r>
  </si>
  <si>
    <r>
      <rPr>
        <sz val="8.5"/>
        <rFont val="Tahoma"/>
        <family val="2"/>
      </rPr>
      <t>Skin for roller brush</t>
    </r>
  </si>
  <si>
    <r>
      <rPr>
        <sz val="8.5"/>
        <rFont val="Tahoma"/>
        <family val="2"/>
      </rPr>
      <t>Brushe 100mm</t>
    </r>
  </si>
  <si>
    <r>
      <rPr>
        <b/>
        <sz val="8.5"/>
        <rFont val="Tahoma"/>
        <family val="2"/>
      </rPr>
      <t>NAILING WORK</t>
    </r>
  </si>
  <si>
    <r>
      <rPr>
        <sz val="8.5"/>
        <rFont val="Tahoma"/>
        <family val="2"/>
      </rPr>
      <t>Galvanise Nail 4''</t>
    </r>
  </si>
  <si>
    <r>
      <rPr>
        <sz val="8.5"/>
        <rFont val="Tahoma"/>
        <family val="2"/>
      </rPr>
      <t>kg</t>
    </r>
  </si>
  <si>
    <r>
      <rPr>
        <sz val="8.5"/>
        <rFont val="Tahoma"/>
        <family val="2"/>
      </rPr>
      <t>Galvanise Nail 3''</t>
    </r>
  </si>
  <si>
    <r>
      <rPr>
        <sz val="8.5"/>
        <rFont val="Tahoma"/>
        <family val="2"/>
      </rPr>
      <t>Galvanise Nail 2''</t>
    </r>
  </si>
  <si>
    <r>
      <rPr>
        <sz val="8.5"/>
        <rFont val="Tahoma"/>
        <family val="2"/>
      </rPr>
      <t>Clout nail 1 1/2''</t>
    </r>
  </si>
  <si>
    <r>
      <rPr>
        <sz val="8.5"/>
        <rFont val="Tahoma"/>
        <family val="2"/>
      </rPr>
      <t>U-Nail 1-1/2''</t>
    </r>
  </si>
  <si>
    <r>
      <rPr>
        <sz val="8.5"/>
        <rFont val="Tahoma"/>
        <family val="2"/>
      </rPr>
      <t>Roofing Nail 3"</t>
    </r>
  </si>
  <si>
    <r>
      <rPr>
        <b/>
        <sz val="8.5"/>
        <rFont val="Tahoma"/>
        <family val="2"/>
      </rPr>
      <t>PLUMBING WORK</t>
    </r>
  </si>
  <si>
    <r>
      <rPr>
        <sz val="8.5"/>
        <rFont val="Tahoma"/>
        <family val="2"/>
      </rPr>
      <t>Water Close - P-type</t>
    </r>
  </si>
  <si>
    <r>
      <rPr>
        <sz val="8.5"/>
        <rFont val="Tahoma"/>
        <family val="2"/>
      </rPr>
      <t>Pan connector offset</t>
    </r>
  </si>
  <si>
    <r>
      <rPr>
        <sz val="8.5"/>
        <rFont val="Tahoma"/>
        <family val="2"/>
      </rPr>
      <t>Pan seat black/while</t>
    </r>
  </si>
  <si>
    <r>
      <rPr>
        <sz val="8.5"/>
        <rFont val="Tahoma"/>
        <family val="2"/>
      </rPr>
      <t>Toilet cistern side inlet</t>
    </r>
  </si>
  <si>
    <r>
      <rPr>
        <sz val="8.5"/>
        <rFont val="Tahoma"/>
        <family val="2"/>
      </rPr>
      <t>Shower rose complete set</t>
    </r>
  </si>
  <si>
    <r>
      <rPr>
        <sz val="8.5"/>
        <rFont val="Tahoma"/>
        <family val="2"/>
      </rPr>
      <t>Kitchen sink - double complete with plug &amp; waste</t>
    </r>
  </si>
  <si>
    <r>
      <rPr>
        <sz val="8.5"/>
        <rFont val="Tahoma"/>
        <family val="2"/>
      </rPr>
      <t>Pipe clips 15mm</t>
    </r>
  </si>
  <si>
    <r>
      <rPr>
        <sz val="8.5"/>
        <rFont val="Tahoma"/>
        <family val="2"/>
      </rPr>
      <t>Flexi Hose - f/f 15mm</t>
    </r>
  </si>
  <si>
    <r>
      <rPr>
        <sz val="8.5"/>
        <rFont val="Tahoma"/>
        <family val="2"/>
      </rPr>
      <t>Polyethene water tank 1500 capacity with 25 mm flanged</t>
    </r>
  </si>
  <si>
    <r>
      <rPr>
        <sz val="8.5"/>
        <rFont val="Tahoma"/>
        <family val="2"/>
      </rPr>
      <t>PVC Female adaptor 25mm</t>
    </r>
  </si>
  <si>
    <r>
      <rPr>
        <sz val="8.5"/>
        <rFont val="Tahoma"/>
        <family val="2"/>
      </rPr>
      <t>PVC Male adaptor 25mm</t>
    </r>
  </si>
  <si>
    <r>
      <rPr>
        <sz val="8.5"/>
        <rFont val="Tahoma"/>
        <family val="2"/>
      </rPr>
      <t>Plastic ball valve 25mm</t>
    </r>
  </si>
  <si>
    <r>
      <rPr>
        <sz val="8.5"/>
        <rFont val="Tahoma"/>
        <family val="2"/>
      </rPr>
      <t>PVC Elbow 25mm</t>
    </r>
  </si>
  <si>
    <r>
      <rPr>
        <sz val="8.5"/>
        <rFont val="Tahoma"/>
        <family val="2"/>
      </rPr>
      <t>PVC Tee 25mm</t>
    </r>
  </si>
  <si>
    <r>
      <rPr>
        <sz val="8.5"/>
        <rFont val="Tahoma"/>
        <family val="2"/>
      </rPr>
      <t>PVC Reducer 25x15mm</t>
    </r>
  </si>
  <si>
    <r>
      <rPr>
        <sz val="8.5"/>
        <rFont val="Tahoma"/>
        <family val="2"/>
      </rPr>
      <t>PVC Elbow 15mm</t>
    </r>
  </si>
  <si>
    <r>
      <rPr>
        <sz val="8.5"/>
        <rFont val="Tahoma"/>
        <family val="2"/>
      </rPr>
      <t>PVC Tee 15mm</t>
    </r>
  </si>
  <si>
    <r>
      <rPr>
        <sz val="8.5"/>
        <rFont val="Tahoma"/>
        <family val="2"/>
      </rPr>
      <t>Female adaptor 15mm</t>
    </r>
  </si>
  <si>
    <r>
      <rPr>
        <sz val="8.5"/>
        <rFont val="Tahoma"/>
        <family val="2"/>
      </rPr>
      <t>Brass tap 15mm</t>
    </r>
  </si>
  <si>
    <r>
      <rPr>
        <sz val="8.5"/>
        <rFont val="Tahoma"/>
        <family val="2"/>
      </rPr>
      <t>PVC Pipe - DWV 100mm</t>
    </r>
  </si>
  <si>
    <r>
      <rPr>
        <b/>
        <sz val="8.5"/>
        <rFont val="Tahoma"/>
        <family val="2"/>
      </rPr>
      <t>ELECTRICAL WORK</t>
    </r>
  </si>
  <si>
    <r>
      <rPr>
        <sz val="8.5"/>
        <rFont val="Tahoma"/>
        <family val="2"/>
      </rPr>
      <t>Junctin box</t>
    </r>
  </si>
  <si>
    <r>
      <rPr>
        <sz val="8.5"/>
        <rFont val="Tahoma"/>
        <family val="2"/>
      </rPr>
      <t>no.</t>
    </r>
  </si>
  <si>
    <r>
      <rPr>
        <sz val="8.5"/>
        <rFont val="Tahoma"/>
        <family val="2"/>
      </rPr>
      <t>Circuit Breaker 20amp</t>
    </r>
  </si>
  <si>
    <r>
      <rPr>
        <sz val="8.5"/>
        <rFont val="Tahoma"/>
        <family val="2"/>
      </rPr>
      <t>Circuit Breaker 16amp</t>
    </r>
  </si>
  <si>
    <r>
      <rPr>
        <sz val="8.5"/>
        <rFont val="Tahoma"/>
        <family val="2"/>
      </rPr>
      <t>Circuit Breaker 10amp</t>
    </r>
  </si>
  <si>
    <r>
      <rPr>
        <sz val="8.5"/>
        <rFont val="Tahoma"/>
        <family val="2"/>
      </rPr>
      <t>Circuit Breaker 6amp</t>
    </r>
  </si>
  <si>
    <r>
      <rPr>
        <sz val="8.5"/>
        <rFont val="Tahoma"/>
        <family val="2"/>
      </rPr>
      <t>Earthing Cable 6mm²</t>
    </r>
  </si>
  <si>
    <r>
      <rPr>
        <sz val="8.5"/>
        <rFont val="Tahoma"/>
        <family val="2"/>
      </rPr>
      <t>m</t>
    </r>
  </si>
  <si>
    <r>
      <rPr>
        <sz val="8.5"/>
        <rFont val="Tahoma"/>
        <family val="2"/>
      </rPr>
      <t>Cable Clip No.3</t>
    </r>
  </si>
  <si>
    <r>
      <rPr>
        <sz val="8.5"/>
        <rFont val="Tahoma"/>
        <family val="2"/>
      </rPr>
      <t>pkt</t>
    </r>
  </si>
  <si>
    <r>
      <rPr>
        <sz val="8.5"/>
        <rFont val="Tahoma"/>
        <family val="2"/>
      </rPr>
      <t>Cable 2.5mm²</t>
    </r>
  </si>
  <si>
    <r>
      <rPr>
        <sz val="8.5"/>
        <rFont val="Tahoma"/>
        <family val="2"/>
      </rPr>
      <t>Single Switch</t>
    </r>
  </si>
  <si>
    <r>
      <rPr>
        <sz val="8.5"/>
        <rFont val="Tahoma"/>
        <family val="2"/>
      </rPr>
      <t>Switch mounting</t>
    </r>
  </si>
  <si>
    <r>
      <rPr>
        <sz val="8.5"/>
        <rFont val="Tahoma"/>
        <family val="2"/>
      </rPr>
      <t>Lamp Holder complete wit bulb</t>
    </r>
  </si>
  <si>
    <r>
      <rPr>
        <sz val="8.5"/>
        <rFont val="Tahoma"/>
        <family val="2"/>
      </rPr>
      <t>Single outlet 15amp</t>
    </r>
  </si>
  <si>
    <r>
      <rPr>
        <sz val="8.5"/>
        <rFont val="Tahoma"/>
        <family val="2"/>
      </rPr>
      <t>Power point mounting</t>
    </r>
  </si>
  <si>
    <r>
      <rPr>
        <sz val="8.5"/>
        <rFont val="Tahoma"/>
        <family val="2"/>
      </rPr>
      <t>Complete Fitting Fluorescent led 4'</t>
    </r>
  </si>
  <si>
    <t>Quantity</t>
  </si>
  <si>
    <t>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</si>
</sst>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0"/>
      <color rgb="FF000000"/>
      <name val="Times New Roman"/>
      <charset val="204"/>
    </font>
    <font>
      <b/>
      <sz val="12"/>
      <color theme="1"/>
      <name val="Aptos Narrow"/>
      <scheme val="minor"/>
    </font>
    <font>
      <sz val="10"/>
      <color rgb="FF000000"/>
      <name val="Times New Roman"/>
      <family val="1"/>
    </font>
    <font>
      <b/>
      <sz val="8.5"/>
      <name val="Tahoma"/>
      <family val="2"/>
    </font>
    <font>
      <sz val="8.5"/>
      <name val="Tahoma"/>
      <family val="2"/>
    </font>
    <font>
      <sz val="8.5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5" fillId="0" borderId="0"/>
    <xf numFmtId="0" fontId="7" fillId="0" borderId="0"/>
  </cellStyleXfs>
  <cellXfs count="42">
    <xf numFmtId="0" fontId="0" fillId="0" borderId="0" xfId="0"/>
    <xf numFmtId="0" fontId="0" fillId="0" borderId="1" xfId="0" applyBorder="1"/>
    <xf numFmtId="44" fontId="0" fillId="0" borderId="1" xfId="1" applyFont="1" applyBorder="1"/>
    <xf numFmtId="0" fontId="0" fillId="0" borderId="1" xfId="0" applyBorder="1" applyAlignment="1">
      <alignment horizontal="center"/>
    </xf>
    <xf numFmtId="44" fontId="2" fillId="2" borderId="0" xfId="1" applyFont="1" applyFill="1" applyBorder="1"/>
    <xf numFmtId="0" fontId="0" fillId="0" borderId="3" xfId="0" applyBorder="1"/>
    <xf numFmtId="44" fontId="0" fillId="0" borderId="3" xfId="1" applyFont="1" applyBorder="1"/>
    <xf numFmtId="0" fontId="0" fillId="0" borderId="3" xfId="0" applyBorder="1" applyAlignment="1">
      <alignment horizontal="center"/>
    </xf>
    <xf numFmtId="0" fontId="2" fillId="3" borderId="4" xfId="0" applyFont="1" applyFill="1" applyBorder="1"/>
    <xf numFmtId="0" fontId="2" fillId="3" borderId="5" xfId="0" applyFont="1" applyFill="1" applyBorder="1" applyAlignment="1">
      <alignment horizontal="center"/>
    </xf>
    <xf numFmtId="44" fontId="3" fillId="0" borderId="6" xfId="1" applyFont="1" applyFill="1" applyBorder="1" applyAlignment="1">
      <alignment horizontal="left" vertical="top"/>
    </xf>
    <xf numFmtId="44" fontId="0" fillId="0" borderId="1" xfId="1" applyFont="1" applyFill="1" applyBorder="1"/>
    <xf numFmtId="44" fontId="0" fillId="0" borderId="0" xfId="1" applyFont="1" applyFill="1" applyBorder="1"/>
    <xf numFmtId="44" fontId="4" fillId="0" borderId="0" xfId="1" applyFont="1" applyFill="1" applyBorder="1" applyAlignment="1">
      <alignment horizontal="left" vertical="top"/>
    </xf>
    <xf numFmtId="44" fontId="4" fillId="0" borderId="0" xfId="1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0" fillId="4" borderId="1" xfId="0" applyFill="1" applyBorder="1"/>
    <xf numFmtId="44" fontId="0" fillId="4" borderId="1" xfId="1" applyFont="1" applyFill="1" applyBorder="1"/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left" wrapText="1"/>
    </xf>
    <xf numFmtId="0" fontId="0" fillId="4" borderId="1" xfId="0" applyFill="1" applyBorder="1" applyAlignment="1">
      <alignment wrapText="1"/>
    </xf>
    <xf numFmtId="44" fontId="0" fillId="4" borderId="1" xfId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4" fontId="0" fillId="4" borderId="2" xfId="1" applyFont="1" applyFill="1" applyBorder="1"/>
    <xf numFmtId="0" fontId="0" fillId="4" borderId="2" xfId="0" applyFill="1" applyBorder="1" applyAlignment="1">
      <alignment horizontal="center"/>
    </xf>
    <xf numFmtId="0" fontId="0" fillId="0" borderId="1" xfId="0" applyBorder="1" applyAlignment="1">
      <alignment wrapText="1"/>
    </xf>
    <xf numFmtId="0" fontId="9" fillId="0" borderId="1" xfId="3" applyFont="1" applyBorder="1" applyAlignment="1">
      <alignment horizontal="left" vertical="top" wrapText="1"/>
    </xf>
    <xf numFmtId="1" fontId="10" fillId="0" borderId="1" xfId="3" applyNumberFormat="1" applyFont="1" applyBorder="1" applyAlignment="1">
      <alignment horizontal="left" vertical="top" indent="2" shrinkToFit="1"/>
    </xf>
    <xf numFmtId="0" fontId="9" fillId="0" borderId="1" xfId="3" applyFont="1" applyBorder="1" applyAlignment="1">
      <alignment horizontal="center" vertical="top" wrapText="1"/>
    </xf>
    <xf numFmtId="1" fontId="10" fillId="0" borderId="1" xfId="3" applyNumberFormat="1" applyFont="1" applyBorder="1" applyAlignment="1">
      <alignment horizontal="left" vertical="top" indent="3" shrinkToFit="1"/>
    </xf>
    <xf numFmtId="0" fontId="7" fillId="0" borderId="1" xfId="3" applyBorder="1" applyAlignment="1">
      <alignment horizontal="left" wrapText="1"/>
    </xf>
    <xf numFmtId="0" fontId="8" fillId="0" borderId="1" xfId="3" applyFont="1" applyBorder="1" applyAlignment="1">
      <alignment horizontal="left" vertical="top" wrapText="1"/>
    </xf>
    <xf numFmtId="0" fontId="7" fillId="0" borderId="1" xfId="3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8" fillId="0" borderId="1" xfId="3" applyFont="1" applyBorder="1" applyAlignment="1">
      <alignment horizontal="left" vertical="top" wrapText="1"/>
    </xf>
  </cellXfs>
  <cellStyles count="4">
    <cellStyle name="Currency" xfId="1" builtinId="4"/>
    <cellStyle name="Normal" xfId="0" builtinId="0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lan/Downloads/Koil%20Fence%20cost%20estimate%20edi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"/>
      <sheetName val="Table 2"/>
      <sheetName val="Table 3"/>
    </sheetNames>
    <sheetDataSet>
      <sheetData sheetId="0">
        <row r="16">
          <cell r="B16" t="str">
            <v>Portland Cement 40Kg</v>
          </cell>
          <cell r="C16">
            <v>269</v>
          </cell>
          <cell r="D16" t="str">
            <v>bags</v>
          </cell>
        </row>
        <row r="21">
          <cell r="B21" t="str">
            <v>TEMPORARY CONSTRUCTION FORMWORK</v>
          </cell>
        </row>
        <row r="22">
          <cell r="B22" t="str">
            <v>Formply 2.4mx1.2mx20mm</v>
          </cell>
          <cell r="C22">
            <v>10</v>
          </cell>
          <cell r="D22" t="str">
            <v>sheets</v>
          </cell>
        </row>
        <row r="23">
          <cell r="B23" t="str">
            <v>Radiata Pine 50x50mmx6m</v>
          </cell>
          <cell r="C23">
            <v>20</v>
          </cell>
          <cell r="D23" t="str">
            <v>length</v>
          </cell>
        </row>
        <row r="24">
          <cell r="B24" t="str">
            <v>Radiata Pine 100x50mmx6m</v>
          </cell>
          <cell r="C24">
            <v>5</v>
          </cell>
          <cell r="D24" t="str">
            <v>length</v>
          </cell>
        </row>
        <row r="25">
          <cell r="B25" t="str">
            <v>Radiata Pine 200x25mmx6m</v>
          </cell>
          <cell r="C25">
            <v>5</v>
          </cell>
          <cell r="D25" t="str">
            <v>length</v>
          </cell>
        </row>
        <row r="28">
          <cell r="B28" t="str">
            <v>FENCING WORK</v>
          </cell>
        </row>
        <row r="29">
          <cell r="B29" t="str">
            <v>Straining wire @ 100m in coil</v>
          </cell>
          <cell r="C29">
            <v>15</v>
          </cell>
          <cell r="D29" t="str">
            <v>coil</v>
          </cell>
        </row>
        <row r="30">
          <cell r="B30" t="str">
            <v>Chain link fence 2400x15m</v>
          </cell>
          <cell r="C30">
            <v>32</v>
          </cell>
          <cell r="D30" t="str">
            <v>roller</v>
          </cell>
        </row>
        <row r="31">
          <cell r="B31" t="str">
            <v>PVC Black Pipe Dia 100</v>
          </cell>
          <cell r="C31">
            <v>77</v>
          </cell>
          <cell r="D31" t="str">
            <v>length</v>
          </cell>
        </row>
        <row r="33">
          <cell r="B33" t="str">
            <v>GATE WORK</v>
          </cell>
        </row>
        <row r="34">
          <cell r="B34" t="str">
            <v>Galv pipe Dia 100 mm</v>
          </cell>
          <cell r="C34">
            <v>6</v>
          </cell>
          <cell r="D34" t="str">
            <v>length</v>
          </cell>
        </row>
        <row r="35">
          <cell r="B35" t="str">
            <v>Galv pipe Dia 25 mm</v>
          </cell>
          <cell r="C35">
            <v>14</v>
          </cell>
          <cell r="D35" t="str">
            <v>length</v>
          </cell>
        </row>
        <row r="36">
          <cell r="B36" t="str">
            <v>L bar 50x50</v>
          </cell>
          <cell r="C36">
            <v>2</v>
          </cell>
          <cell r="D36" t="str">
            <v>length</v>
          </cell>
        </row>
        <row r="37">
          <cell r="B37" t="str">
            <v>Chain link fence 2000x15</v>
          </cell>
          <cell r="C37">
            <v>1</v>
          </cell>
          <cell r="D37" t="str">
            <v>roller</v>
          </cell>
        </row>
        <row r="38">
          <cell r="B38" t="str">
            <v>Galv pipe Dia 50 mm</v>
          </cell>
          <cell r="C38">
            <v>1</v>
          </cell>
          <cell r="D38" t="str">
            <v>length</v>
          </cell>
        </row>
        <row r="39">
          <cell r="B39" t="str">
            <v>Sliding gate rollers</v>
          </cell>
          <cell r="C39">
            <v>3</v>
          </cell>
          <cell r="D39" t="str">
            <v>nos</v>
          </cell>
        </row>
        <row r="40">
          <cell r="B40" t="str">
            <v>Sliding gate wheels</v>
          </cell>
          <cell r="C40">
            <v>3</v>
          </cell>
          <cell r="D40" t="str">
            <v>nos</v>
          </cell>
        </row>
        <row r="43">
          <cell r="B43" t="str">
            <v>REINFORCEMENT WORK</v>
          </cell>
        </row>
        <row r="44">
          <cell r="B44" t="str">
            <v>Reinforced rod D12mm Ø minimum Grade 300MPa</v>
          </cell>
          <cell r="C44">
            <v>2</v>
          </cell>
          <cell r="D44" t="str">
            <v>lengths</v>
          </cell>
        </row>
        <row r="47">
          <cell r="B47" t="str">
            <v>NAILING WORK</v>
          </cell>
        </row>
        <row r="48">
          <cell r="B48" t="str">
            <v>Galvanise Nail 4''</v>
          </cell>
          <cell r="C48">
            <v>5</v>
          </cell>
          <cell r="D48" t="str">
            <v>kg</v>
          </cell>
        </row>
        <row r="49">
          <cell r="B49" t="str">
            <v>Galvanise Nail 3''</v>
          </cell>
          <cell r="C49">
            <v>5</v>
          </cell>
          <cell r="D49" t="str">
            <v>kg</v>
          </cell>
        </row>
        <row r="50">
          <cell r="B50" t="str">
            <v>Galvanise Nail 2''</v>
          </cell>
          <cell r="C50">
            <v>3</v>
          </cell>
          <cell r="D50" t="str">
            <v>kg</v>
          </cell>
        </row>
        <row r="52">
          <cell r="B52" t="str">
            <v>FENCE LIGHT</v>
          </cell>
        </row>
        <row r="53">
          <cell r="B53" t="str">
            <v>Solar light 250watts set</v>
          </cell>
          <cell r="C53">
            <v>10</v>
          </cell>
          <cell r="D53" t="str">
            <v>nos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53"/>
  <sheetViews>
    <sheetView tabSelected="1" topLeftCell="A123" zoomScale="85" zoomScaleNormal="85" workbookViewId="0">
      <selection activeCell="F42" sqref="F42"/>
    </sheetView>
  </sheetViews>
  <sheetFormatPr defaultRowHeight="14.4" x14ac:dyDescent="0.3"/>
  <cols>
    <col min="2" max="2" width="58.88671875" bestFit="1" customWidth="1"/>
    <col min="3" max="3" width="12" bestFit="1" customWidth="1"/>
    <col min="5" max="5" width="37.6640625" customWidth="1"/>
    <col min="6" max="6" width="8.88671875" bestFit="1" customWidth="1"/>
    <col min="7" max="8" width="11.33203125" bestFit="1" customWidth="1"/>
  </cols>
  <sheetData>
    <row r="2" spans="1:8" ht="15" thickBot="1" x14ac:dyDescent="0.35">
      <c r="A2" s="38" t="s">
        <v>22</v>
      </c>
      <c r="B2" s="38"/>
      <c r="C2" s="38"/>
      <c r="D2" s="38"/>
    </row>
    <row r="3" spans="1:8" ht="15" thickBot="1" x14ac:dyDescent="0.35">
      <c r="B3" s="8" t="s">
        <v>9</v>
      </c>
      <c r="C3" s="9" t="s">
        <v>0</v>
      </c>
      <c r="D3" s="9" t="s">
        <v>1</v>
      </c>
      <c r="E3" s="16"/>
      <c r="F3" s="16"/>
      <c r="G3" s="16"/>
      <c r="H3" s="16"/>
    </row>
    <row r="4" spans="1:8" x14ac:dyDescent="0.3">
      <c r="B4" s="5" t="s">
        <v>2</v>
      </c>
      <c r="C4" s="6"/>
      <c r="D4" s="7">
        <v>2</v>
      </c>
      <c r="E4" s="16"/>
      <c r="F4" s="16"/>
      <c r="G4" s="16"/>
      <c r="H4" s="16"/>
    </row>
    <row r="5" spans="1:8" x14ac:dyDescent="0.3">
      <c r="B5" s="1" t="s">
        <v>3</v>
      </c>
      <c r="C5" s="2"/>
      <c r="D5" s="3">
        <v>3</v>
      </c>
      <c r="E5" s="18"/>
      <c r="F5" s="18"/>
      <c r="G5" s="13"/>
      <c r="H5" s="13"/>
    </row>
    <row r="6" spans="1:8" x14ac:dyDescent="0.3">
      <c r="B6" s="1" t="s">
        <v>4</v>
      </c>
      <c r="C6" s="2"/>
      <c r="D6" s="3">
        <v>2</v>
      </c>
      <c r="E6" s="18"/>
      <c r="F6" s="18"/>
      <c r="G6" s="13"/>
      <c r="H6" s="13"/>
    </row>
    <row r="7" spans="1:8" x14ac:dyDescent="0.3">
      <c r="B7" s="20" t="s">
        <v>5</v>
      </c>
      <c r="C7" s="21"/>
      <c r="D7" s="22">
        <v>1</v>
      </c>
      <c r="E7" s="18"/>
      <c r="F7" s="18"/>
      <c r="G7" s="13"/>
      <c r="H7" s="13"/>
    </row>
    <row r="8" spans="1:8" x14ac:dyDescent="0.3">
      <c r="B8" s="20" t="s">
        <v>6</v>
      </c>
      <c r="C8" s="21"/>
      <c r="D8" s="22">
        <v>3</v>
      </c>
      <c r="E8" s="18"/>
      <c r="F8" s="18"/>
      <c r="G8" s="13"/>
      <c r="H8" s="13"/>
    </row>
    <row r="9" spans="1:8" x14ac:dyDescent="0.3">
      <c r="B9" s="1" t="s">
        <v>17</v>
      </c>
      <c r="C9" s="2"/>
      <c r="D9" s="3">
        <v>10</v>
      </c>
      <c r="E9" s="18"/>
      <c r="F9" s="18"/>
      <c r="G9" s="13"/>
      <c r="H9" s="13"/>
    </row>
    <row r="10" spans="1:8" x14ac:dyDescent="0.3">
      <c r="B10" s="20" t="s">
        <v>14</v>
      </c>
      <c r="C10" s="21"/>
      <c r="D10" s="22">
        <v>1</v>
      </c>
      <c r="E10" s="18"/>
      <c r="F10" s="18"/>
      <c r="G10" s="13"/>
      <c r="H10" s="13"/>
    </row>
    <row r="11" spans="1:8" x14ac:dyDescent="0.3">
      <c r="B11" s="1" t="s">
        <v>15</v>
      </c>
      <c r="C11" s="2"/>
      <c r="D11" s="3">
        <v>20</v>
      </c>
      <c r="E11" s="18"/>
      <c r="F11" s="18"/>
      <c r="G11" s="13"/>
      <c r="H11" s="13"/>
    </row>
    <row r="12" spans="1:8" x14ac:dyDescent="0.3">
      <c r="B12" s="20" t="s">
        <v>13</v>
      </c>
      <c r="C12" s="21"/>
      <c r="D12" s="22">
        <v>1</v>
      </c>
      <c r="E12" s="18"/>
      <c r="F12" s="18"/>
      <c r="G12" s="13"/>
      <c r="H12" s="13"/>
    </row>
    <row r="13" spans="1:8" x14ac:dyDescent="0.3">
      <c r="B13" s="20" t="s">
        <v>18</v>
      </c>
      <c r="C13" s="21"/>
      <c r="D13" s="22">
        <v>1000</v>
      </c>
      <c r="E13" s="18"/>
      <c r="F13" s="18"/>
      <c r="G13" s="13"/>
      <c r="H13" s="13"/>
    </row>
    <row r="14" spans="1:8" x14ac:dyDescent="0.3">
      <c r="B14" s="20" t="s">
        <v>12</v>
      </c>
      <c r="C14" s="21"/>
      <c r="D14" s="22">
        <v>2</v>
      </c>
      <c r="E14" s="18"/>
      <c r="F14" s="18"/>
      <c r="G14" s="13"/>
      <c r="H14" s="13"/>
    </row>
    <row r="15" spans="1:8" x14ac:dyDescent="0.3">
      <c r="B15" s="20" t="s">
        <v>11</v>
      </c>
      <c r="C15" s="21"/>
      <c r="D15" s="22">
        <v>3</v>
      </c>
      <c r="E15" s="18"/>
      <c r="F15" s="18"/>
      <c r="G15" s="13"/>
      <c r="H15" s="13"/>
    </row>
    <row r="16" spans="1:8" ht="28.8" x14ac:dyDescent="0.3">
      <c r="B16" s="23" t="s">
        <v>7</v>
      </c>
      <c r="C16" s="21"/>
      <c r="D16" s="22">
        <v>1</v>
      </c>
      <c r="E16" s="18"/>
      <c r="F16" s="18"/>
      <c r="G16" s="13"/>
      <c r="H16" s="13"/>
    </row>
    <row r="17" spans="2:8" ht="28.8" x14ac:dyDescent="0.3">
      <c r="B17" s="24" t="s">
        <v>19</v>
      </c>
      <c r="C17" s="25"/>
      <c r="D17" s="26">
        <v>36</v>
      </c>
      <c r="E17" s="17"/>
      <c r="F17" s="18"/>
      <c r="G17" s="13"/>
      <c r="H17" s="13"/>
    </row>
    <row r="18" spans="2:8" x14ac:dyDescent="0.3">
      <c r="B18" s="24" t="s">
        <v>20</v>
      </c>
      <c r="C18" s="21"/>
      <c r="D18" s="22">
        <v>14</v>
      </c>
      <c r="E18" s="17"/>
      <c r="F18" s="18"/>
      <c r="G18" s="13"/>
      <c r="H18" s="13"/>
    </row>
    <row r="19" spans="2:8" x14ac:dyDescent="0.3">
      <c r="B19" s="20" t="s">
        <v>8</v>
      </c>
      <c r="C19" s="21"/>
      <c r="D19" s="22">
        <v>1</v>
      </c>
      <c r="E19" s="18"/>
      <c r="F19" s="18"/>
      <c r="G19" s="13"/>
      <c r="H19" s="13"/>
    </row>
    <row r="20" spans="2:8" ht="28.8" x14ac:dyDescent="0.3">
      <c r="B20" s="29" t="s">
        <v>21</v>
      </c>
      <c r="C20" s="11"/>
      <c r="D20" s="3">
        <v>100</v>
      </c>
      <c r="E20" s="18"/>
      <c r="F20" s="18"/>
      <c r="G20" s="13"/>
      <c r="H20" s="13"/>
    </row>
    <row r="21" spans="2:8" x14ac:dyDescent="0.3">
      <c r="B21" s="1" t="s">
        <v>16</v>
      </c>
      <c r="C21" s="2"/>
      <c r="D21" s="3">
        <v>1</v>
      </c>
      <c r="E21" s="18"/>
      <c r="F21" s="18"/>
      <c r="G21" s="13"/>
      <c r="H21" s="13"/>
    </row>
    <row r="22" spans="2:8" ht="16.350000000000001" customHeight="1" x14ac:dyDescent="0.3">
      <c r="B22" s="20" t="s">
        <v>10</v>
      </c>
      <c r="C22" s="27"/>
      <c r="D22" s="28">
        <v>1</v>
      </c>
      <c r="E22" s="17"/>
      <c r="F22" s="18"/>
      <c r="G22" s="13"/>
      <c r="H22" s="13"/>
    </row>
    <row r="23" spans="2:8" ht="20.399999999999999" customHeight="1" x14ac:dyDescent="0.3">
      <c r="E23" s="17"/>
      <c r="F23" s="18"/>
      <c r="G23" s="13"/>
      <c r="H23" s="13"/>
    </row>
    <row r="24" spans="2:8" x14ac:dyDescent="0.3">
      <c r="E24" s="18"/>
      <c r="F24" s="18"/>
      <c r="G24" s="13"/>
      <c r="H24" s="13"/>
    </row>
    <row r="25" spans="2:8" ht="15.6" x14ac:dyDescent="0.3">
      <c r="B25" s="40" t="s">
        <v>23</v>
      </c>
      <c r="C25" s="40"/>
      <c r="D25" s="40"/>
      <c r="E25" s="19"/>
      <c r="F25" s="18"/>
      <c r="G25" s="14"/>
      <c r="H25" s="13"/>
    </row>
    <row r="26" spans="2:8" ht="15.6" x14ac:dyDescent="0.3">
      <c r="B26" s="37"/>
      <c r="C26" s="37" t="s">
        <v>122</v>
      </c>
      <c r="D26" s="37" t="s">
        <v>123</v>
      </c>
      <c r="E26" s="19"/>
      <c r="F26" s="18"/>
      <c r="G26" s="14"/>
      <c r="H26" s="13"/>
    </row>
    <row r="27" spans="2:8" x14ac:dyDescent="0.3">
      <c r="B27" s="1" t="str">
        <f>'[1]Table 1'!B16</f>
        <v>Portland Cement 40Kg</v>
      </c>
      <c r="C27" s="1">
        <f>'[1]Table 1'!C16</f>
        <v>269</v>
      </c>
      <c r="D27" s="1" t="str">
        <f>'[1]Table 1'!D16</f>
        <v>bags</v>
      </c>
      <c r="E27" s="18"/>
      <c r="F27" s="18"/>
      <c r="G27" s="13"/>
      <c r="H27" s="13"/>
    </row>
    <row r="28" spans="2:8" x14ac:dyDescent="0.3">
      <c r="B28" s="1"/>
      <c r="C28" s="1"/>
      <c r="D28" s="1"/>
      <c r="E28" s="18"/>
      <c r="F28" s="18"/>
      <c r="G28" s="13"/>
      <c r="H28" s="13"/>
    </row>
    <row r="29" spans="2:8" x14ac:dyDescent="0.3">
      <c r="B29" s="1" t="str">
        <f>'[1]Table 1'!B21</f>
        <v>TEMPORARY CONSTRUCTION FORMWORK</v>
      </c>
      <c r="C29" s="1"/>
      <c r="D29" s="1"/>
      <c r="F29" s="15"/>
      <c r="G29" s="12"/>
      <c r="H29" s="12"/>
    </row>
    <row r="30" spans="2:8" x14ac:dyDescent="0.3">
      <c r="B30" s="1" t="str">
        <f>'[1]Table 1'!B22</f>
        <v>Formply 2.4mx1.2mx20mm</v>
      </c>
      <c r="C30" s="1">
        <f>'[1]Table 1'!C22</f>
        <v>10</v>
      </c>
      <c r="D30" s="1" t="str">
        <f>'[1]Table 1'!D22</f>
        <v>sheets</v>
      </c>
      <c r="F30" s="15"/>
      <c r="G30" s="12"/>
      <c r="H30" s="12"/>
    </row>
    <row r="31" spans="2:8" x14ac:dyDescent="0.3">
      <c r="B31" s="1" t="str">
        <f>'[1]Table 1'!B23</f>
        <v>Radiata Pine 50x50mmx6m</v>
      </c>
      <c r="C31" s="1">
        <f>'[1]Table 1'!C23</f>
        <v>20</v>
      </c>
      <c r="D31" s="1" t="str">
        <f>'[1]Table 1'!D23</f>
        <v>length</v>
      </c>
      <c r="F31" s="15"/>
      <c r="G31" s="12"/>
      <c r="H31" s="12"/>
    </row>
    <row r="32" spans="2:8" x14ac:dyDescent="0.3">
      <c r="B32" s="1" t="str">
        <f>'[1]Table 1'!B24</f>
        <v>Radiata Pine 100x50mmx6m</v>
      </c>
      <c r="C32" s="1">
        <f>'[1]Table 1'!C24</f>
        <v>5</v>
      </c>
      <c r="D32" s="1" t="str">
        <f>'[1]Table 1'!D24</f>
        <v>length</v>
      </c>
      <c r="F32" s="15"/>
      <c r="G32" s="12"/>
      <c r="H32" s="12"/>
    </row>
    <row r="33" spans="2:8" x14ac:dyDescent="0.3">
      <c r="B33" s="1" t="str">
        <f>'[1]Table 1'!B25</f>
        <v>Radiata Pine 200x25mmx6m</v>
      </c>
      <c r="C33" s="1">
        <f>'[1]Table 1'!C25</f>
        <v>5</v>
      </c>
      <c r="D33" s="1" t="str">
        <f>'[1]Table 1'!D25</f>
        <v>length</v>
      </c>
      <c r="F33" s="15"/>
      <c r="G33" s="12"/>
      <c r="H33" s="12"/>
    </row>
    <row r="34" spans="2:8" x14ac:dyDescent="0.3">
      <c r="B34" s="1"/>
      <c r="C34" s="1"/>
      <c r="D34" s="1"/>
      <c r="F34" s="15"/>
      <c r="G34" s="12"/>
      <c r="H34" s="12"/>
    </row>
    <row r="35" spans="2:8" x14ac:dyDescent="0.3">
      <c r="B35" s="1" t="str">
        <f>'[1]Table 1'!B28</f>
        <v>FENCING WORK</v>
      </c>
      <c r="C35" s="1"/>
      <c r="D35" s="1"/>
      <c r="F35" s="15"/>
      <c r="G35" s="12"/>
      <c r="H35" s="12"/>
    </row>
    <row r="36" spans="2:8" x14ac:dyDescent="0.3">
      <c r="B36" s="1" t="str">
        <f>'[1]Table 1'!B29</f>
        <v>Straining wire @ 100m in coil</v>
      </c>
      <c r="C36" s="1">
        <f>'[1]Table 1'!C29</f>
        <v>15</v>
      </c>
      <c r="D36" s="1" t="str">
        <f>'[1]Table 1'!D29</f>
        <v>coil</v>
      </c>
      <c r="F36" s="15"/>
      <c r="G36" s="12"/>
      <c r="H36" s="12"/>
    </row>
    <row r="37" spans="2:8" x14ac:dyDescent="0.3">
      <c r="B37" s="1" t="str">
        <f>'[1]Table 1'!B30</f>
        <v>Chain link fence 2400x15m</v>
      </c>
      <c r="C37" s="1">
        <f>'[1]Table 1'!C30</f>
        <v>32</v>
      </c>
      <c r="D37" s="1" t="str">
        <f>'[1]Table 1'!D30</f>
        <v>roller</v>
      </c>
      <c r="F37" s="15"/>
      <c r="G37" s="12"/>
      <c r="H37" s="12"/>
    </row>
    <row r="38" spans="2:8" x14ac:dyDescent="0.3">
      <c r="B38" s="1" t="str">
        <f>'[1]Table 1'!B31</f>
        <v>PVC Black Pipe Dia 100</v>
      </c>
      <c r="C38" s="1">
        <f>'[1]Table 1'!C31</f>
        <v>77</v>
      </c>
      <c r="D38" s="1" t="str">
        <f>'[1]Table 1'!D31</f>
        <v>length</v>
      </c>
      <c r="F38" s="15"/>
      <c r="G38" s="12"/>
      <c r="H38" s="12"/>
    </row>
    <row r="39" spans="2:8" x14ac:dyDescent="0.3">
      <c r="B39" s="1"/>
      <c r="C39" s="1"/>
      <c r="D39" s="1"/>
      <c r="E39" s="12"/>
      <c r="F39" s="15"/>
      <c r="G39" s="12"/>
      <c r="H39" s="12"/>
    </row>
    <row r="40" spans="2:8" ht="15" thickBot="1" x14ac:dyDescent="0.35">
      <c r="B40" s="1" t="str">
        <f>'[1]Table 1'!B33</f>
        <v>GATE WORK</v>
      </c>
      <c r="C40" s="1"/>
      <c r="D40" s="1"/>
      <c r="E40" s="39"/>
      <c r="F40" s="39"/>
      <c r="G40" s="4"/>
      <c r="H40" s="10"/>
    </row>
    <row r="41" spans="2:8" x14ac:dyDescent="0.3">
      <c r="B41" s="1" t="str">
        <f>'[1]Table 1'!B34</f>
        <v>Galv pipe Dia 100 mm</v>
      </c>
      <c r="C41" s="1">
        <f>'[1]Table 1'!C34</f>
        <v>6</v>
      </c>
      <c r="D41" s="1" t="str">
        <f>'[1]Table 1'!D34</f>
        <v>length</v>
      </c>
    </row>
    <row r="42" spans="2:8" x14ac:dyDescent="0.3">
      <c r="B42" s="1" t="str">
        <f>'[1]Table 1'!B35</f>
        <v>Galv pipe Dia 25 mm</v>
      </c>
      <c r="C42" s="1">
        <f>'[1]Table 1'!C35</f>
        <v>14</v>
      </c>
      <c r="D42" s="1" t="str">
        <f>'[1]Table 1'!D35</f>
        <v>length</v>
      </c>
    </row>
    <row r="43" spans="2:8" x14ac:dyDescent="0.3">
      <c r="B43" s="1" t="str">
        <f>'[1]Table 1'!B36</f>
        <v>L bar 50x50</v>
      </c>
      <c r="C43" s="1">
        <f>'[1]Table 1'!C36</f>
        <v>2</v>
      </c>
      <c r="D43" s="1" t="str">
        <f>'[1]Table 1'!D36</f>
        <v>length</v>
      </c>
    </row>
    <row r="44" spans="2:8" x14ac:dyDescent="0.3">
      <c r="B44" s="1" t="str">
        <f>'[1]Table 1'!B37</f>
        <v>Chain link fence 2000x15</v>
      </c>
      <c r="C44" s="1">
        <f>'[1]Table 1'!C37</f>
        <v>1</v>
      </c>
      <c r="D44" s="1" t="str">
        <f>'[1]Table 1'!D37</f>
        <v>roller</v>
      </c>
    </row>
    <row r="45" spans="2:8" x14ac:dyDescent="0.3">
      <c r="B45" s="1" t="str">
        <f>'[1]Table 1'!B38</f>
        <v>Galv pipe Dia 50 mm</v>
      </c>
      <c r="C45" s="1">
        <f>'[1]Table 1'!C38</f>
        <v>1</v>
      </c>
      <c r="D45" s="1" t="str">
        <f>'[1]Table 1'!D38</f>
        <v>length</v>
      </c>
    </row>
    <row r="46" spans="2:8" x14ac:dyDescent="0.3">
      <c r="B46" s="1" t="str">
        <f>'[1]Table 1'!B39</f>
        <v>Sliding gate rollers</v>
      </c>
      <c r="C46" s="1">
        <f>'[1]Table 1'!C39</f>
        <v>3</v>
      </c>
      <c r="D46" s="1" t="str">
        <f>'[1]Table 1'!D39</f>
        <v>nos</v>
      </c>
    </row>
    <row r="47" spans="2:8" x14ac:dyDescent="0.3">
      <c r="B47" s="1" t="str">
        <f>'[1]Table 1'!B40</f>
        <v>Sliding gate wheels</v>
      </c>
      <c r="C47" s="1">
        <f>'[1]Table 1'!C40</f>
        <v>3</v>
      </c>
      <c r="D47" s="1" t="str">
        <f>'[1]Table 1'!D40</f>
        <v>nos</v>
      </c>
    </row>
    <row r="48" spans="2:8" x14ac:dyDescent="0.3">
      <c r="B48" s="1"/>
      <c r="C48" s="1"/>
      <c r="D48" s="1"/>
    </row>
    <row r="49" spans="2:4" x14ac:dyDescent="0.3">
      <c r="B49" s="1"/>
      <c r="C49" s="1"/>
      <c r="D49" s="1"/>
    </row>
    <row r="50" spans="2:4" x14ac:dyDescent="0.3">
      <c r="B50" s="1" t="str">
        <f>'[1]Table 1'!B43</f>
        <v>REINFORCEMENT WORK</v>
      </c>
      <c r="C50" s="1"/>
      <c r="D50" s="1"/>
    </row>
    <row r="51" spans="2:4" x14ac:dyDescent="0.3">
      <c r="B51" s="1" t="str">
        <f>'[1]Table 1'!B44</f>
        <v>Reinforced rod D12mm Ø minimum Grade 300MPa</v>
      </c>
      <c r="C51" s="1">
        <f>'[1]Table 1'!C44</f>
        <v>2</v>
      </c>
      <c r="D51" s="1" t="str">
        <f>'[1]Table 1'!D44</f>
        <v>lengths</v>
      </c>
    </row>
    <row r="52" spans="2:4" x14ac:dyDescent="0.3">
      <c r="B52" s="1"/>
      <c r="C52" s="1"/>
      <c r="D52" s="1"/>
    </row>
    <row r="53" spans="2:4" x14ac:dyDescent="0.3">
      <c r="B53" s="1"/>
      <c r="C53" s="1"/>
      <c r="D53" s="1"/>
    </row>
    <row r="54" spans="2:4" x14ac:dyDescent="0.3">
      <c r="B54" s="1" t="str">
        <f>'[1]Table 1'!B47</f>
        <v>NAILING WORK</v>
      </c>
      <c r="C54" s="1"/>
      <c r="D54" s="1"/>
    </row>
    <row r="55" spans="2:4" x14ac:dyDescent="0.3">
      <c r="B55" s="1" t="str">
        <f>'[1]Table 1'!B48</f>
        <v>Galvanise Nail 4''</v>
      </c>
      <c r="C55" s="1">
        <f>'[1]Table 1'!C48</f>
        <v>5</v>
      </c>
      <c r="D55" s="1" t="str">
        <f>'[1]Table 1'!D48</f>
        <v>kg</v>
      </c>
    </row>
    <row r="56" spans="2:4" x14ac:dyDescent="0.3">
      <c r="B56" s="1" t="str">
        <f>'[1]Table 1'!B49</f>
        <v>Galvanise Nail 3''</v>
      </c>
      <c r="C56" s="1">
        <f>'[1]Table 1'!C49</f>
        <v>5</v>
      </c>
      <c r="D56" s="1" t="str">
        <f>'[1]Table 1'!D49</f>
        <v>kg</v>
      </c>
    </row>
    <row r="57" spans="2:4" x14ac:dyDescent="0.3">
      <c r="B57" s="1" t="str">
        <f>'[1]Table 1'!B50</f>
        <v>Galvanise Nail 2''</v>
      </c>
      <c r="C57" s="1">
        <f>'[1]Table 1'!C50</f>
        <v>3</v>
      </c>
      <c r="D57" s="1" t="str">
        <f>'[1]Table 1'!D50</f>
        <v>kg</v>
      </c>
    </row>
    <row r="58" spans="2:4" x14ac:dyDescent="0.3">
      <c r="B58" s="1"/>
      <c r="C58" s="1"/>
      <c r="D58" s="1"/>
    </row>
    <row r="59" spans="2:4" x14ac:dyDescent="0.3">
      <c r="B59" s="1" t="str">
        <f>'[1]Table 1'!B52</f>
        <v>FENCE LIGHT</v>
      </c>
      <c r="C59" s="1"/>
      <c r="D59" s="1"/>
    </row>
    <row r="60" spans="2:4" x14ac:dyDescent="0.3">
      <c r="B60" s="1" t="str">
        <f>'[1]Table 1'!B53</f>
        <v>Solar light 250watts set</v>
      </c>
      <c r="C60" s="1">
        <f>'[1]Table 1'!C53</f>
        <v>10</v>
      </c>
      <c r="D60" s="1" t="str">
        <f>'[1]Table 1'!D53</f>
        <v>nos</v>
      </c>
    </row>
    <row r="62" spans="2:4" ht="15.6" x14ac:dyDescent="0.3">
      <c r="B62" s="40" t="s">
        <v>31</v>
      </c>
      <c r="C62" s="40"/>
      <c r="D62" s="40"/>
    </row>
    <row r="63" spans="2:4" x14ac:dyDescent="0.3">
      <c r="B63" s="41" t="s">
        <v>24</v>
      </c>
      <c r="C63" s="41"/>
      <c r="D63" s="41"/>
    </row>
    <row r="64" spans="2:4" x14ac:dyDescent="0.3">
      <c r="B64" s="30" t="s">
        <v>25</v>
      </c>
      <c r="C64" s="31">
        <v>175</v>
      </c>
      <c r="D64" s="32" t="s">
        <v>26</v>
      </c>
    </row>
    <row r="65" spans="2:4" x14ac:dyDescent="0.3">
      <c r="B65" s="1"/>
      <c r="C65" s="1"/>
      <c r="D65" s="1"/>
    </row>
    <row r="66" spans="2:4" x14ac:dyDescent="0.3">
      <c r="B66" s="41" t="s">
        <v>27</v>
      </c>
      <c r="C66" s="41"/>
      <c r="D66" s="41"/>
    </row>
    <row r="67" spans="2:4" x14ac:dyDescent="0.3">
      <c r="B67" s="30" t="s">
        <v>28</v>
      </c>
      <c r="C67" s="31">
        <v>150</v>
      </c>
      <c r="D67" s="32" t="s">
        <v>29</v>
      </c>
    </row>
    <row r="68" spans="2:4" x14ac:dyDescent="0.3">
      <c r="B68" s="30" t="s">
        <v>30</v>
      </c>
      <c r="C68" s="31">
        <v>145</v>
      </c>
      <c r="D68" s="32" t="s">
        <v>29</v>
      </c>
    </row>
    <row r="69" spans="2:4" x14ac:dyDescent="0.3">
      <c r="B69" s="30" t="s">
        <v>25</v>
      </c>
      <c r="C69" s="33">
        <v>40</v>
      </c>
      <c r="D69" s="32" t="s">
        <v>26</v>
      </c>
    </row>
    <row r="70" spans="2:4" x14ac:dyDescent="0.3">
      <c r="B70" s="1"/>
      <c r="C70" s="1"/>
      <c r="D70" s="1"/>
    </row>
    <row r="71" spans="2:4" x14ac:dyDescent="0.3">
      <c r="B71" s="41" t="s">
        <v>32</v>
      </c>
      <c r="C71" s="41"/>
      <c r="D71" s="41"/>
    </row>
    <row r="72" spans="2:4" x14ac:dyDescent="0.3">
      <c r="B72" s="30" t="s">
        <v>33</v>
      </c>
      <c r="C72" s="33">
        <v>25</v>
      </c>
      <c r="D72" s="32" t="s">
        <v>34</v>
      </c>
    </row>
    <row r="73" spans="2:4" x14ac:dyDescent="0.3">
      <c r="B73" s="30" t="s">
        <v>35</v>
      </c>
      <c r="C73" s="33">
        <v>15</v>
      </c>
      <c r="D73" s="32" t="s">
        <v>34</v>
      </c>
    </row>
    <row r="74" spans="2:4" x14ac:dyDescent="0.3">
      <c r="B74" s="30" t="s">
        <v>36</v>
      </c>
      <c r="C74" s="33">
        <v>6</v>
      </c>
      <c r="D74" s="32" t="s">
        <v>37</v>
      </c>
    </row>
    <row r="75" spans="2:4" x14ac:dyDescent="0.3">
      <c r="B75" s="30" t="s">
        <v>38</v>
      </c>
      <c r="C75" s="33">
        <v>1</v>
      </c>
      <c r="D75" s="32" t="s">
        <v>39</v>
      </c>
    </row>
    <row r="76" spans="2:4" x14ac:dyDescent="0.3">
      <c r="B76" s="30" t="s">
        <v>40</v>
      </c>
      <c r="C76" s="33">
        <v>1</v>
      </c>
      <c r="D76" s="32" t="s">
        <v>41</v>
      </c>
    </row>
    <row r="77" spans="2:4" x14ac:dyDescent="0.3">
      <c r="B77" s="1"/>
      <c r="C77" s="1"/>
      <c r="D77" s="1"/>
    </row>
    <row r="78" spans="2:4" x14ac:dyDescent="0.3">
      <c r="B78" s="41" t="s">
        <v>42</v>
      </c>
      <c r="C78" s="41"/>
      <c r="D78" s="41"/>
    </row>
    <row r="79" spans="2:4" x14ac:dyDescent="0.3">
      <c r="B79" s="30" t="s">
        <v>43</v>
      </c>
      <c r="C79" s="33">
        <v>30</v>
      </c>
      <c r="D79" s="32" t="s">
        <v>44</v>
      </c>
    </row>
    <row r="80" spans="2:4" x14ac:dyDescent="0.3">
      <c r="B80" s="30" t="s">
        <v>45</v>
      </c>
      <c r="C80" s="33">
        <v>70</v>
      </c>
      <c r="D80" s="32" t="s">
        <v>44</v>
      </c>
    </row>
    <row r="81" spans="2:4" x14ac:dyDescent="0.3">
      <c r="B81" s="30" t="s">
        <v>46</v>
      </c>
      <c r="C81" s="33">
        <v>75</v>
      </c>
      <c r="D81" s="32" t="s">
        <v>44</v>
      </c>
    </row>
    <row r="82" spans="2:4" x14ac:dyDescent="0.3">
      <c r="B82" s="30" t="s">
        <v>47</v>
      </c>
      <c r="C82" s="33">
        <v>45</v>
      </c>
      <c r="D82" s="32" t="s">
        <v>48</v>
      </c>
    </row>
    <row r="83" spans="2:4" x14ac:dyDescent="0.3">
      <c r="B83" s="30" t="s">
        <v>49</v>
      </c>
      <c r="C83" s="33">
        <v>10</v>
      </c>
      <c r="D83" s="32" t="s">
        <v>50</v>
      </c>
    </row>
    <row r="84" spans="2:4" x14ac:dyDescent="0.3">
      <c r="B84" s="30" t="s">
        <v>51</v>
      </c>
      <c r="C84" s="33">
        <v>10</v>
      </c>
      <c r="D84" s="32" t="s">
        <v>50</v>
      </c>
    </row>
    <row r="85" spans="2:4" x14ac:dyDescent="0.3">
      <c r="B85" s="1"/>
      <c r="C85" s="1"/>
      <c r="D85" s="1"/>
    </row>
    <row r="86" spans="2:4" x14ac:dyDescent="0.3">
      <c r="B86" s="41" t="s">
        <v>52</v>
      </c>
      <c r="C86" s="41"/>
      <c r="D86" s="41"/>
    </row>
    <row r="87" spans="2:4" x14ac:dyDescent="0.3">
      <c r="B87" s="30" t="s">
        <v>53</v>
      </c>
      <c r="C87" s="33">
        <v>48</v>
      </c>
      <c r="D87" s="32" t="s">
        <v>37</v>
      </c>
    </row>
    <row r="88" spans="2:4" x14ac:dyDescent="0.3">
      <c r="B88" s="30" t="s">
        <v>54</v>
      </c>
      <c r="C88" s="33">
        <v>12</v>
      </c>
      <c r="D88" s="32" t="s">
        <v>37</v>
      </c>
    </row>
    <row r="89" spans="2:4" x14ac:dyDescent="0.3">
      <c r="B89" s="30" t="s">
        <v>55</v>
      </c>
      <c r="C89" s="33">
        <v>18</v>
      </c>
      <c r="D89" s="32" t="s">
        <v>37</v>
      </c>
    </row>
    <row r="90" spans="2:4" x14ac:dyDescent="0.3">
      <c r="B90" s="1"/>
      <c r="C90" s="1"/>
      <c r="D90" s="1"/>
    </row>
    <row r="91" spans="2:4" x14ac:dyDescent="0.3">
      <c r="B91" s="41" t="s">
        <v>56</v>
      </c>
      <c r="C91" s="41"/>
      <c r="D91" s="41"/>
    </row>
    <row r="92" spans="2:4" x14ac:dyDescent="0.3">
      <c r="B92" s="30" t="s">
        <v>57</v>
      </c>
      <c r="C92" s="33">
        <v>5</v>
      </c>
      <c r="D92" s="32" t="s">
        <v>37</v>
      </c>
    </row>
    <row r="93" spans="2:4" x14ac:dyDescent="0.3">
      <c r="B93" s="30" t="s">
        <v>58</v>
      </c>
      <c r="C93" s="33">
        <v>2</v>
      </c>
      <c r="D93" s="32" t="s">
        <v>50</v>
      </c>
    </row>
    <row r="94" spans="2:4" x14ac:dyDescent="0.3">
      <c r="B94" s="30" t="s">
        <v>59</v>
      </c>
      <c r="C94" s="33">
        <v>5</v>
      </c>
      <c r="D94" s="32" t="s">
        <v>50</v>
      </c>
    </row>
    <row r="95" spans="2:4" x14ac:dyDescent="0.3">
      <c r="B95" s="30" t="s">
        <v>60</v>
      </c>
      <c r="C95" s="33">
        <v>5</v>
      </c>
      <c r="D95" s="32" t="s">
        <v>61</v>
      </c>
    </row>
    <row r="96" spans="2:4" x14ac:dyDescent="0.3">
      <c r="B96" s="30" t="s">
        <v>62</v>
      </c>
      <c r="C96" s="33">
        <v>5</v>
      </c>
      <c r="D96" s="32" t="s">
        <v>50</v>
      </c>
    </row>
    <row r="97" spans="2:4" x14ac:dyDescent="0.3">
      <c r="B97" s="30" t="s">
        <v>63</v>
      </c>
      <c r="C97" s="33">
        <v>16</v>
      </c>
      <c r="D97" s="32" t="s">
        <v>61</v>
      </c>
    </row>
    <row r="98" spans="2:4" x14ac:dyDescent="0.3">
      <c r="B98" s="30" t="s">
        <v>64</v>
      </c>
      <c r="C98" s="33">
        <v>2</v>
      </c>
      <c r="D98" s="32" t="s">
        <v>61</v>
      </c>
    </row>
    <row r="99" spans="2:4" x14ac:dyDescent="0.3">
      <c r="B99" s="30" t="s">
        <v>65</v>
      </c>
      <c r="C99" s="31">
        <v>158</v>
      </c>
      <c r="D99" s="32" t="s">
        <v>50</v>
      </c>
    </row>
    <row r="100" spans="2:4" x14ac:dyDescent="0.3">
      <c r="B100" s="1"/>
      <c r="C100" s="1"/>
      <c r="D100" s="1"/>
    </row>
    <row r="101" spans="2:4" x14ac:dyDescent="0.3">
      <c r="B101" s="41" t="s">
        <v>66</v>
      </c>
      <c r="C101" s="41"/>
      <c r="D101" s="41"/>
    </row>
    <row r="102" spans="2:4" x14ac:dyDescent="0.3">
      <c r="B102" s="30" t="s">
        <v>67</v>
      </c>
      <c r="C102" s="33">
        <v>8</v>
      </c>
      <c r="D102" s="32" t="s">
        <v>68</v>
      </c>
    </row>
    <row r="103" spans="2:4" x14ac:dyDescent="0.3">
      <c r="B103" s="30" t="s">
        <v>69</v>
      </c>
      <c r="C103" s="33">
        <v>6</v>
      </c>
      <c r="D103" s="32" t="s">
        <v>68</v>
      </c>
    </row>
    <row r="104" spans="2:4" x14ac:dyDescent="0.3">
      <c r="B104" s="30" t="s">
        <v>70</v>
      </c>
      <c r="C104" s="33">
        <v>6</v>
      </c>
      <c r="D104" s="32" t="s">
        <v>68</v>
      </c>
    </row>
    <row r="105" spans="2:4" x14ac:dyDescent="0.3">
      <c r="B105" s="30" t="s">
        <v>71</v>
      </c>
      <c r="C105" s="33">
        <v>2</v>
      </c>
      <c r="D105" s="32" t="s">
        <v>72</v>
      </c>
    </row>
    <row r="106" spans="2:4" x14ac:dyDescent="0.3">
      <c r="B106" s="30" t="s">
        <v>73</v>
      </c>
      <c r="C106" s="33">
        <v>2</v>
      </c>
      <c r="D106" s="32" t="s">
        <v>72</v>
      </c>
    </row>
    <row r="107" spans="2:4" x14ac:dyDescent="0.3">
      <c r="B107" s="30" t="s">
        <v>74</v>
      </c>
      <c r="C107" s="33">
        <v>2</v>
      </c>
      <c r="D107" s="32" t="s">
        <v>72</v>
      </c>
    </row>
    <row r="108" spans="2:4" x14ac:dyDescent="0.3">
      <c r="B108" s="34"/>
      <c r="C108" s="34"/>
      <c r="D108" s="34"/>
    </row>
    <row r="109" spans="2:4" x14ac:dyDescent="0.3">
      <c r="B109" s="41" t="s">
        <v>75</v>
      </c>
      <c r="C109" s="41"/>
      <c r="D109" s="41"/>
    </row>
    <row r="110" spans="2:4" x14ac:dyDescent="0.3">
      <c r="B110" s="30" t="s">
        <v>76</v>
      </c>
      <c r="C110" s="33">
        <v>4</v>
      </c>
      <c r="D110" s="32" t="s">
        <v>77</v>
      </c>
    </row>
    <row r="111" spans="2:4" x14ac:dyDescent="0.3">
      <c r="B111" s="30" t="s">
        <v>78</v>
      </c>
      <c r="C111" s="33">
        <v>4</v>
      </c>
      <c r="D111" s="32" t="s">
        <v>77</v>
      </c>
    </row>
    <row r="112" spans="2:4" x14ac:dyDescent="0.3">
      <c r="B112" s="30" t="s">
        <v>79</v>
      </c>
      <c r="C112" s="33">
        <v>3</v>
      </c>
      <c r="D112" s="32" t="s">
        <v>77</v>
      </c>
    </row>
    <row r="113" spans="2:4" x14ac:dyDescent="0.3">
      <c r="B113" s="30" t="s">
        <v>80</v>
      </c>
      <c r="C113" s="33">
        <v>1</v>
      </c>
      <c r="D113" s="32" t="s">
        <v>77</v>
      </c>
    </row>
    <row r="114" spans="2:4" x14ac:dyDescent="0.3">
      <c r="B114" s="30" t="s">
        <v>81</v>
      </c>
      <c r="C114" s="33">
        <v>1</v>
      </c>
      <c r="D114" s="32" t="s">
        <v>77</v>
      </c>
    </row>
    <row r="115" spans="2:4" x14ac:dyDescent="0.3">
      <c r="B115" s="30" t="s">
        <v>82</v>
      </c>
      <c r="C115" s="33">
        <v>2</v>
      </c>
      <c r="D115" s="32" t="s">
        <v>77</v>
      </c>
    </row>
    <row r="116" spans="2:4" x14ac:dyDescent="0.3">
      <c r="B116" s="34"/>
      <c r="C116" s="34"/>
      <c r="D116" s="34"/>
    </row>
    <row r="117" spans="2:4" x14ac:dyDescent="0.3">
      <c r="B117" s="35" t="s">
        <v>83</v>
      </c>
      <c r="C117" s="36"/>
      <c r="D117" s="36"/>
    </row>
    <row r="118" spans="2:4" x14ac:dyDescent="0.3">
      <c r="B118" s="30" t="s">
        <v>84</v>
      </c>
      <c r="C118" s="33">
        <v>1</v>
      </c>
      <c r="D118" s="32" t="s">
        <v>72</v>
      </c>
    </row>
    <row r="119" spans="2:4" x14ac:dyDescent="0.3">
      <c r="B119" s="30" t="s">
        <v>85</v>
      </c>
      <c r="C119" s="33">
        <v>1</v>
      </c>
      <c r="D119" s="32" t="s">
        <v>72</v>
      </c>
    </row>
    <row r="120" spans="2:4" x14ac:dyDescent="0.3">
      <c r="B120" s="30" t="s">
        <v>86</v>
      </c>
      <c r="C120" s="33">
        <v>1</v>
      </c>
      <c r="D120" s="32" t="s">
        <v>72</v>
      </c>
    </row>
    <row r="121" spans="2:4" x14ac:dyDescent="0.3">
      <c r="B121" s="30" t="s">
        <v>87</v>
      </c>
      <c r="C121" s="33">
        <v>1</v>
      </c>
      <c r="D121" s="32" t="s">
        <v>72</v>
      </c>
    </row>
    <row r="122" spans="2:4" x14ac:dyDescent="0.3">
      <c r="B122" s="30" t="s">
        <v>88</v>
      </c>
      <c r="C122" s="33">
        <v>1</v>
      </c>
      <c r="D122" s="32" t="s">
        <v>72</v>
      </c>
    </row>
    <row r="123" spans="2:4" x14ac:dyDescent="0.3">
      <c r="B123" s="30" t="s">
        <v>89</v>
      </c>
      <c r="C123" s="33">
        <v>1</v>
      </c>
      <c r="D123" s="32" t="s">
        <v>72</v>
      </c>
    </row>
    <row r="124" spans="2:4" x14ac:dyDescent="0.3">
      <c r="B124" s="30" t="s">
        <v>90</v>
      </c>
      <c r="C124" s="33">
        <v>12</v>
      </c>
      <c r="D124" s="32" t="s">
        <v>72</v>
      </c>
    </row>
    <row r="125" spans="2:4" x14ac:dyDescent="0.3">
      <c r="B125" s="30" t="s">
        <v>91</v>
      </c>
      <c r="C125" s="33">
        <v>3</v>
      </c>
      <c r="D125" s="32" t="s">
        <v>72</v>
      </c>
    </row>
    <row r="126" spans="2:4" x14ac:dyDescent="0.3">
      <c r="B126" s="30" t="s">
        <v>92</v>
      </c>
      <c r="C126" s="33">
        <v>1</v>
      </c>
      <c r="D126" s="32" t="s">
        <v>72</v>
      </c>
    </row>
    <row r="127" spans="2:4" x14ac:dyDescent="0.3">
      <c r="B127" s="30" t="s">
        <v>93</v>
      </c>
      <c r="C127" s="33">
        <v>1</v>
      </c>
      <c r="D127" s="32" t="s">
        <v>72</v>
      </c>
    </row>
    <row r="128" spans="2:4" x14ac:dyDescent="0.3">
      <c r="B128" s="30" t="s">
        <v>94</v>
      </c>
      <c r="C128" s="33">
        <v>3</v>
      </c>
      <c r="D128" s="32" t="s">
        <v>72</v>
      </c>
    </row>
    <row r="129" spans="2:4" x14ac:dyDescent="0.3">
      <c r="B129" s="30" t="s">
        <v>95</v>
      </c>
      <c r="C129" s="33">
        <v>1</v>
      </c>
      <c r="D129" s="32" t="s">
        <v>72</v>
      </c>
    </row>
    <row r="130" spans="2:4" x14ac:dyDescent="0.3">
      <c r="B130" s="30" t="s">
        <v>96</v>
      </c>
      <c r="C130" s="33">
        <v>4</v>
      </c>
      <c r="D130" s="32" t="s">
        <v>72</v>
      </c>
    </row>
    <row r="131" spans="2:4" x14ac:dyDescent="0.3">
      <c r="B131" s="30" t="s">
        <v>97</v>
      </c>
      <c r="C131" s="33">
        <v>4</v>
      </c>
      <c r="D131" s="32" t="s">
        <v>72</v>
      </c>
    </row>
    <row r="132" spans="2:4" x14ac:dyDescent="0.3">
      <c r="B132" s="30" t="s">
        <v>98</v>
      </c>
      <c r="C132" s="33">
        <v>1</v>
      </c>
      <c r="D132" s="32" t="s">
        <v>72</v>
      </c>
    </row>
    <row r="133" spans="2:4" x14ac:dyDescent="0.3">
      <c r="B133" s="30" t="s">
        <v>99</v>
      </c>
      <c r="C133" s="33">
        <v>2</v>
      </c>
      <c r="D133" s="32" t="s">
        <v>72</v>
      </c>
    </row>
    <row r="134" spans="2:4" x14ac:dyDescent="0.3">
      <c r="B134" s="30" t="s">
        <v>100</v>
      </c>
      <c r="C134" s="33">
        <v>1</v>
      </c>
      <c r="D134" s="32" t="s">
        <v>72</v>
      </c>
    </row>
    <row r="135" spans="2:4" x14ac:dyDescent="0.3">
      <c r="B135" s="30" t="s">
        <v>101</v>
      </c>
      <c r="C135" s="33">
        <v>2</v>
      </c>
      <c r="D135" s="32" t="s">
        <v>72</v>
      </c>
    </row>
    <row r="136" spans="2:4" x14ac:dyDescent="0.3">
      <c r="B136" s="30" t="s">
        <v>102</v>
      </c>
      <c r="C136" s="33">
        <v>2</v>
      </c>
      <c r="D136" s="32" t="s">
        <v>72</v>
      </c>
    </row>
    <row r="137" spans="2:4" x14ac:dyDescent="0.3">
      <c r="B137" s="30" t="s">
        <v>103</v>
      </c>
      <c r="C137" s="33">
        <v>3</v>
      </c>
      <c r="D137" s="32" t="s">
        <v>44</v>
      </c>
    </row>
    <row r="138" spans="2:4" x14ac:dyDescent="0.3">
      <c r="B138" s="34"/>
      <c r="C138" s="34"/>
      <c r="D138" s="34"/>
    </row>
    <row r="139" spans="2:4" x14ac:dyDescent="0.3">
      <c r="B139" s="35" t="s">
        <v>104</v>
      </c>
      <c r="C139" s="36"/>
      <c r="D139" s="36"/>
    </row>
    <row r="140" spans="2:4" x14ac:dyDescent="0.3">
      <c r="B140" s="30" t="s">
        <v>105</v>
      </c>
      <c r="C140" s="33">
        <v>2</v>
      </c>
      <c r="D140" s="32" t="s">
        <v>106</v>
      </c>
    </row>
    <row r="141" spans="2:4" x14ac:dyDescent="0.3">
      <c r="B141" s="30" t="s">
        <v>107</v>
      </c>
      <c r="C141" s="33">
        <v>1</v>
      </c>
      <c r="D141" s="32" t="s">
        <v>106</v>
      </c>
    </row>
    <row r="142" spans="2:4" x14ac:dyDescent="0.3">
      <c r="B142" s="30" t="s">
        <v>108</v>
      </c>
      <c r="C142" s="33">
        <v>1</v>
      </c>
      <c r="D142" s="32" t="s">
        <v>106</v>
      </c>
    </row>
    <row r="143" spans="2:4" x14ac:dyDescent="0.3">
      <c r="B143" s="30" t="s">
        <v>109</v>
      </c>
      <c r="C143" s="33">
        <v>1</v>
      </c>
      <c r="D143" s="32" t="s">
        <v>106</v>
      </c>
    </row>
    <row r="144" spans="2:4" x14ac:dyDescent="0.3">
      <c r="B144" s="30" t="s">
        <v>110</v>
      </c>
      <c r="C144" s="33">
        <v>1</v>
      </c>
      <c r="D144" s="32" t="s">
        <v>106</v>
      </c>
    </row>
    <row r="145" spans="2:4" x14ac:dyDescent="0.3">
      <c r="B145" s="30" t="s">
        <v>111</v>
      </c>
      <c r="C145" s="33">
        <v>10</v>
      </c>
      <c r="D145" s="32" t="s">
        <v>112</v>
      </c>
    </row>
    <row r="146" spans="2:4" x14ac:dyDescent="0.3">
      <c r="B146" s="30" t="s">
        <v>113</v>
      </c>
      <c r="C146" s="33">
        <v>2</v>
      </c>
      <c r="D146" s="32" t="s">
        <v>114</v>
      </c>
    </row>
    <row r="147" spans="2:4" x14ac:dyDescent="0.3">
      <c r="B147" s="30" t="s">
        <v>115</v>
      </c>
      <c r="C147" s="33">
        <v>15</v>
      </c>
      <c r="D147" s="32" t="s">
        <v>112</v>
      </c>
    </row>
    <row r="148" spans="2:4" x14ac:dyDescent="0.3">
      <c r="B148" s="30" t="s">
        <v>116</v>
      </c>
      <c r="C148" s="33">
        <v>6</v>
      </c>
      <c r="D148" s="32" t="s">
        <v>106</v>
      </c>
    </row>
    <row r="149" spans="2:4" x14ac:dyDescent="0.3">
      <c r="B149" s="30" t="s">
        <v>117</v>
      </c>
      <c r="C149" s="33">
        <v>6</v>
      </c>
      <c r="D149" s="32" t="s">
        <v>106</v>
      </c>
    </row>
    <row r="150" spans="2:4" x14ac:dyDescent="0.3">
      <c r="B150" s="30" t="s">
        <v>118</v>
      </c>
      <c r="C150" s="33">
        <v>1</v>
      </c>
      <c r="D150" s="32" t="s">
        <v>106</v>
      </c>
    </row>
    <row r="151" spans="2:4" x14ac:dyDescent="0.3">
      <c r="B151" s="30" t="s">
        <v>119</v>
      </c>
      <c r="C151" s="33">
        <v>1</v>
      </c>
      <c r="D151" s="32" t="s">
        <v>106</v>
      </c>
    </row>
    <row r="152" spans="2:4" x14ac:dyDescent="0.3">
      <c r="B152" s="30" t="s">
        <v>120</v>
      </c>
      <c r="C152" s="33">
        <v>7</v>
      </c>
      <c r="D152" s="32" t="s">
        <v>106</v>
      </c>
    </row>
    <row r="153" spans="2:4" x14ac:dyDescent="0.3">
      <c r="B153" s="30" t="s">
        <v>121</v>
      </c>
      <c r="C153" s="33">
        <v>5</v>
      </c>
      <c r="D153" s="32" t="s">
        <v>106</v>
      </c>
    </row>
  </sheetData>
  <mergeCells count="12">
    <mergeCell ref="A2:D2"/>
    <mergeCell ref="E40:F40"/>
    <mergeCell ref="B25:D25"/>
    <mergeCell ref="B63:D63"/>
    <mergeCell ref="B109:D109"/>
    <mergeCell ref="B101:D101"/>
    <mergeCell ref="B62:D62"/>
    <mergeCell ref="B66:D66"/>
    <mergeCell ref="B71:D71"/>
    <mergeCell ref="B78:D78"/>
    <mergeCell ref="B86:D86"/>
    <mergeCell ref="B91:D91"/>
  </mergeCells>
  <conditionalFormatting sqref="B4:B20">
    <cfRule type="colorScale" priority="25">
      <colorScale>
        <cfvo type="min"/>
        <cfvo type="max"/>
        <color theme="9" tint="0.39997558519241921"/>
        <color rgb="FFFFEF9C"/>
      </colorScale>
    </cfRule>
  </conditionalFormatting>
  <conditionalFormatting sqref="B4:B21">
    <cfRule type="colorScale" priority="27">
      <colorScale>
        <cfvo type="min"/>
        <cfvo type="max"/>
        <color rgb="FFFCFCFF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Electrical Division, Ministry of Line &amp; Phoenix Islands Development</dc:creator>
  <cp:lastModifiedBy>Ereta Turaki</cp:lastModifiedBy>
  <dcterms:created xsi:type="dcterms:W3CDTF">2024-01-09T19:25:52Z</dcterms:created>
  <dcterms:modified xsi:type="dcterms:W3CDTF">2025-09-11T04:31:06Z</dcterms:modified>
</cp:coreProperties>
</file>